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<sst xmlns="http://schemas.openxmlformats.org/spreadsheetml/2006/main" count="427" uniqueCount="75">
  <si>
    <t>VERIFICACIONES</t>
  </si>
  <si>
    <t>1. DATOS GENERALES</t>
  </si>
  <si>
    <t xml:space="preserve">UBICACIÓN: </t>
  </si>
  <si>
    <t>CEBA - ILO</t>
  </si>
  <si>
    <t>NÚMERO DE SERIE:</t>
  </si>
  <si>
    <t>MARCA:</t>
  </si>
  <si>
    <t>THERMOSCIENTIFIC</t>
  </si>
  <si>
    <t>CÓDIGO PATRIMONIAL:</t>
  </si>
  <si>
    <t>67220261-0026</t>
  </si>
  <si>
    <t>MODELO:</t>
  </si>
  <si>
    <t>42i</t>
  </si>
  <si>
    <t>OPERADOR:</t>
  </si>
  <si>
    <t>Jorge Luis 
Hualpa Amable</t>
  </si>
  <si>
    <t>PARÁMETRO:</t>
  </si>
  <si>
    <t>NO-NO2-NOx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</si>
  <si>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</si>
  <si>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</si>
  <si>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</si>
  <si>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</si>
  <si>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</si>
  <si>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</si>
  <si>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</si>
  <si>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</si>
  <si>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</si>
  <si>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</si>
  <si>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</si>
  <si>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</si>
  <si>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</si>
  <si>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</si>
  <si>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</si>
  <si>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</si>
  <si>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</si>
  <si>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</si>
  <si>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</si>
  <si>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</si>
  <si>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</si>
  <si>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</si>
  <si>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</si>
  <si>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</si>
  <si>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</si>
  <si>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</si>
  <si>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</si>
  <si>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</si>
  <si>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</si>
  <si>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</si>
  <si>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COOLER TEMPERATURE (°C)</t>
  </si>
  <si>
    <t>CONVERTER TEMPERATURE (°C)</t>
  </si>
  <si>
    <t>PRESSURE (mmHg)</t>
  </si>
  <si>
    <t>FLOW (lpm)</t>
  </si>
  <si>
    <t>OZONATOR FLOW (lpm)</t>
  </si>
  <si>
    <t>---</t>
  </si>
  <si>
    <t>indica mayor a 0.05</t>
  </si>
  <si>
    <t>MOTHERBOARD STATUS</t>
  </si>
  <si>
    <t>INTERFACE STATUS</t>
  </si>
  <si>
    <t>FILTRO DE ENTRADA DE MUESTRA</t>
  </si>
  <si>
    <t>CAMBIADO</t>
  </si>
  <si>
    <t xml:space="preserve">carga leve 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</si>
  <si>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</si>
  <si>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</si>
  <si>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</si>
  <si>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</si>
  <si>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</si>
  <si>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</si>
  <si>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</si>
  <si>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 EQUIPO</t>
  </si>
  <si>
    <t>VALOR 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</si>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</sst>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[$-280A]h:mm:ss\ AM/PM"/>
    <numFmt numFmtId="165" formatCode="0.000"/>
    <numFmt numFmtId="166" formatCode="\&gt;0.##"/>
    <numFmt numFmtId="167" formatCode="dd/mm/yyyy"/>
    <numFmt numFmtId="168" formatCode="0.0%"/>
  </numFmts>
  <fonts count="13">
    <font>
      <sz val="11.0"/>
      <color rgb="FF000000"/>
      <name val="Arial"/>
      <scheme val="minor"/>
    </font>
    <font>
      <b/>
      <u/>
      <sz val="10.0"/>
      <name val="Arial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al"/>
    </font>
    <font>
      <sz val="11.0"/>
      <color rgb="FF00B050"/>
      <name val="Arial"/>
    </font>
    <font>
      <sz val="11.0"/>
      <color rgb="FFFF0000"/>
      <name val="Arial"/>
    </font>
    <font>
      <sz val="11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2" fontId="3" numFmtId="0" xfId="0" applyAlignment="1" applyBorder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9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/>
    </xf>
    <xf borderId="0" fillId="0" fontId="8" numFmtId="0" xfId="0" applyAlignment="1" applyFont="1">
      <alignment horizontal="center" vertical="center"/>
    </xf>
    <xf borderId="0" fillId="0" fontId="8" numFmtId="0" xfId="0" applyFont="1"/>
    <xf borderId="0" fillId="0" fontId="8" numFmtId="0" xfId="0" applyAlignment="1" applyFon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vertical="center"/>
    </xf>
    <xf borderId="0" fillId="0" fontId="8" numFmtId="0" xfId="0" applyAlignment="1" applyFont="1">
      <alignment vertical="center"/>
    </xf>
    <xf borderId="23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12" fillId="0" fontId="2" numFmtId="0" xfId="0" applyAlignment="1" applyBorder="1" applyFont="1">
      <alignment vertical="center"/>
    </xf>
    <xf borderId="24" fillId="0" fontId="2" numFmtId="0" xfId="0" applyAlignment="1" applyBorder="1" applyFont="1">
      <alignment vertical="center"/>
    </xf>
    <xf borderId="25" fillId="2" fontId="3" numFmtId="0" xfId="0" applyAlignment="1" applyBorder="1" applyFont="1">
      <alignment horizontal="center" shrinkToFit="0" vertical="center" wrapText="1"/>
    </xf>
    <xf borderId="26" fillId="2" fontId="3" numFmtId="0" xfId="0" applyAlignment="1" applyBorder="1" applyFont="1">
      <alignment horizontal="center" shrinkToFit="0" vertical="center" wrapText="1"/>
    </xf>
    <xf borderId="27" fillId="0" fontId="6" numFmtId="0" xfId="0" applyBorder="1" applyFont="1"/>
    <xf borderId="16" fillId="3" fontId="3" numFmtId="14" xfId="0" applyAlignment="1" applyBorder="1" applyFont="1" applyNumberFormat="1">
      <alignment horizontal="center" shrinkToFit="0" vertical="center" wrapText="1"/>
    </xf>
    <xf borderId="16" fillId="3" fontId="3" numFmtId="164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5" fillId="0" fontId="4" numFmtId="0" xfId="0" applyAlignment="1" applyBorder="1" applyFont="1">
      <alignment vertical="center"/>
    </xf>
    <xf borderId="28" fillId="0" fontId="4" numFmtId="0" xfId="0" applyAlignment="1" applyBorder="1" applyFont="1">
      <alignment horizontal="center" vertical="center"/>
    </xf>
    <xf borderId="29" fillId="0" fontId="4" numFmtId="0" xfId="0" applyAlignment="1" applyBorder="1" applyFont="1">
      <alignment horizontal="center" vertical="center"/>
    </xf>
    <xf borderId="30" fillId="0" fontId="12" numFmtId="0" xfId="0" applyAlignment="1" applyBorder="1" applyFont="1">
      <alignment horizontal="center" vertical="center"/>
    </xf>
    <xf borderId="31" fillId="0" fontId="4" numFmtId="0" xfId="0" applyAlignment="1" applyBorder="1" applyFont="1">
      <alignment horizontal="center" vertical="center"/>
    </xf>
    <xf borderId="32" fillId="0" fontId="6" numFmtId="0" xfId="0" applyBorder="1" applyFont="1"/>
    <xf borderId="23" fillId="0" fontId="4" numFmtId="0" xfId="0" applyAlignment="1" applyBorder="1" applyFont="1">
      <alignment vertical="center"/>
    </xf>
    <xf borderId="33" fillId="0" fontId="4" numFmtId="0" xfId="0" applyAlignment="1" applyBorder="1" applyFont="1">
      <alignment horizontal="center" vertical="center"/>
    </xf>
    <xf borderId="34" fillId="0" fontId="4" numFmtId="0" xfId="0" applyAlignment="1" applyBorder="1" applyFont="1">
      <alignment horizontal="center" vertical="center"/>
    </xf>
    <xf borderId="35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borderId="33" fillId="0" fontId="4" numFmtId="165" xfId="0" applyAlignment="1" applyBorder="1" applyFont="1" applyNumberFormat="1">
      <alignment horizontal="center" vertical="center"/>
    </xf>
    <xf quotePrefix="1" borderId="34" fillId="0" fontId="4" numFmtId="0" xfId="0" applyAlignment="1" applyBorder="1" applyFont="1">
      <alignment horizontal="center" vertical="center"/>
    </xf>
    <xf borderId="33" fillId="0" fontId="4" numFmtId="166" xfId="0" applyAlignment="1" applyBorder="1" applyFont="1" applyNumberFormat="1">
      <alignment horizontal="center" vertical="center"/>
    </xf>
    <xf quotePrefix="1" borderId="33" fillId="0" fontId="4" numFmtId="0" xfId="0" applyAlignment="1" applyBorder="1" applyFont="1">
      <alignment horizontal="center" vertical="center"/>
    </xf>
    <xf quotePrefix="1" borderId="34" fillId="0" fontId="12" numFmtId="0" xfId="0" applyAlignment="1" applyBorder="1" applyFont="1">
      <alignment horizontal="center" vertical="center"/>
    </xf>
    <xf borderId="36" fillId="0" fontId="4" numFmtId="0" xfId="0" applyAlignment="1" applyBorder="1" applyFont="1">
      <alignment vertical="center"/>
    </xf>
    <xf quotePrefix="1" borderId="37" fillId="0" fontId="4" numFmtId="0" xfId="0" applyAlignment="1" applyBorder="1" applyFont="1">
      <alignment horizontal="center" vertical="center"/>
    </xf>
    <xf quotePrefix="1" borderId="38" fillId="0" fontId="4" numFmtId="0" xfId="0" applyAlignment="1" applyBorder="1" applyFont="1">
      <alignment horizontal="center" vertical="center"/>
    </xf>
    <xf borderId="37" fillId="0" fontId="4" numFmtId="9" xfId="0" applyAlignment="1" applyBorder="1" applyFont="1" applyNumberFormat="1">
      <alignment horizontal="center" vertical="center"/>
    </xf>
    <xf quotePrefix="1" borderId="38" fillId="0" fontId="12" numFmtId="0" xfId="0" applyAlignment="1" applyBorder="1" applyFont="1">
      <alignment horizontal="center" vertical="center"/>
    </xf>
    <xf borderId="39" fillId="0" fontId="4" numFmtId="0" xfId="0" applyAlignment="1" applyBorder="1" applyFont="1">
      <alignment horizontal="center" vertical="center"/>
    </xf>
    <xf borderId="40" fillId="0" fontId="6" numFmtId="0" xfId="0" applyBorder="1" applyFont="1"/>
    <xf borderId="0" fillId="0" fontId="7" numFmtId="0" xfId="0" applyAlignment="1" applyFont="1">
      <alignment vertical="center"/>
    </xf>
    <xf borderId="41" fillId="0" fontId="6" numFmtId="0" xfId="0" applyBorder="1" applyFont="1"/>
    <xf borderId="21" fillId="0" fontId="6" numFmtId="0" xfId="0" applyBorder="1" applyFont="1"/>
    <xf borderId="16" fillId="3" fontId="3" numFmtId="167" xfId="0" applyAlignment="1" applyBorder="1" applyFont="1" applyNumberFormat="1">
      <alignment horizontal="center" shrinkToFit="0" vertical="center" wrapText="1"/>
    </xf>
    <xf borderId="42" fillId="2" fontId="3" numFmtId="0" xfId="0" applyAlignment="1" applyBorder="1" applyFont="1">
      <alignment shrinkToFit="0" vertical="center" wrapText="1"/>
    </xf>
    <xf borderId="43" fillId="0" fontId="4" numFmtId="0" xfId="0" applyAlignment="1" applyBorder="1" applyFont="1">
      <alignment vertical="center"/>
    </xf>
    <xf borderId="43" fillId="0" fontId="5" numFmtId="168" xfId="0" applyAlignment="1" applyBorder="1" applyFont="1" applyNumberFormat="1">
      <alignment horizontal="center" vertical="center"/>
    </xf>
    <xf borderId="43" fillId="0" fontId="4" numFmtId="0" xfId="0" applyAlignment="1" applyBorder="1" applyFont="1">
      <alignment horizontal="center" vertical="center"/>
    </xf>
    <xf borderId="44" fillId="3" fontId="4" numFmtId="0" xfId="0" applyAlignment="1" applyBorder="1" applyFont="1">
      <alignment horizontal="center" vertical="center"/>
    </xf>
    <xf borderId="43" fillId="0" fontId="12" numFmtId="0" xfId="0" applyAlignment="1" applyBorder="1" applyFont="1">
      <alignment horizontal="center" vertical="center"/>
    </xf>
    <xf borderId="45" fillId="0" fontId="5" numFmtId="168" xfId="0" applyAlignment="1" applyBorder="1" applyFont="1" applyNumberFormat="1">
      <alignment horizontal="center" vertical="center"/>
    </xf>
    <xf borderId="44" fillId="3" fontId="12" numFmtId="0" xfId="0" applyAlignment="1" applyBorder="1" applyFont="1">
      <alignment horizontal="center" vertical="center"/>
    </xf>
    <xf borderId="16" fillId="3" fontId="3" numFmtId="14" xfId="0" applyAlignment="1" applyBorder="1" applyFont="1" applyNumberFormat="1">
      <alignment horizontal="center" readingOrder="0" shrinkToFit="0" vertical="center" wrapText="1"/>
    </xf>
    <xf borderId="16" fillId="3" fontId="3" numFmtId="164" xfId="0" applyAlignment="1" applyBorder="1" applyFont="1" applyNumberFormat="1">
      <alignment horizontal="center" readingOrder="0" shrinkToFit="0" vertical="center" wrapText="1"/>
    </xf>
    <xf borderId="28" fillId="0" fontId="4" numFmtId="0" xfId="0" applyAlignment="1" applyBorder="1" applyFont="1">
      <alignment horizontal="center" readingOrder="0" vertical="center"/>
    </xf>
    <xf borderId="33" fillId="0" fontId="4" numFmtId="0" xfId="0" applyAlignment="1" applyBorder="1" applyFont="1">
      <alignment horizontal="center" readingOrder="0" vertical="center"/>
    </xf>
    <xf borderId="33" fillId="0" fontId="4" numFmtId="165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4"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9.14"/>
    <col customWidth="1" min="2" max="2" width="18.71"/>
    <col customWidth="1" min="3" max="3" width="21.29"/>
    <col customWidth="1" min="4" max="4" width="31.57"/>
    <col customWidth="1" min="5" max="5" width="20.14"/>
    <col customWidth="1" min="6" max="6" width="19.86"/>
    <col customWidth="1" min="7" max="7" width="17.57"/>
    <col customWidth="1" min="8" max="8" width="21.14"/>
    <col customWidth="1" min="9" max="9" width="17.29"/>
    <col customWidth="1" min="10" max="10" width="20.0"/>
    <col customWidth="1" min="11" max="11" width="33.71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0" customHeight="1">
      <c r="A3" s="6" t="s">
        <v>2</v>
      </c>
      <c r="B3" s="7" t="s">
        <v>3</v>
      </c>
      <c r="C3" s="8"/>
      <c r="D3" s="9" t="s">
        <v>4</v>
      </c>
      <c r="E3" s="10">
        <v>1.192914961E9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14.2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>
      <c r="A13" s="26" t="s">
        <v>28</v>
      </c>
      <c r="B13" s="26" t="s">
        <v>29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30</v>
      </c>
      <c r="B14" s="38" t="s">
        <v>31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32</v>
      </c>
      <c r="B15" s="41" t="s">
        <v>31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33</v>
      </c>
      <c r="B16" s="43" t="s">
        <v>31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4" t="s">
        <v>34</v>
      </c>
      <c r="B18" s="45"/>
      <c r="C18" s="45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6" t="s">
        <v>35</v>
      </c>
      <c r="B19" s="47" t="s">
        <v>36</v>
      </c>
      <c r="C19" s="48"/>
      <c r="D19" s="26" t="s">
        <v>37</v>
      </c>
      <c r="E19" s="49">
        <v>44813.0</v>
      </c>
      <c r="F19" s="26" t="s">
        <v>38</v>
      </c>
      <c r="G19" s="50">
        <v>0.6569444444467081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51"/>
      <c r="B20" s="26" t="s">
        <v>39</v>
      </c>
      <c r="C20" s="26" t="s">
        <v>40</v>
      </c>
      <c r="D20" s="26" t="s">
        <v>41</v>
      </c>
      <c r="E20" s="26" t="s">
        <v>28</v>
      </c>
      <c r="F20" s="47" t="s">
        <v>42</v>
      </c>
      <c r="G20" s="48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52" t="s">
        <v>43</v>
      </c>
      <c r="B21" s="53">
        <v>15.0</v>
      </c>
      <c r="C21" s="54">
        <v>45.0</v>
      </c>
      <c r="D21" s="53">
        <v>30.4</v>
      </c>
      <c r="E21" s="55" t="s">
        <v>31</v>
      </c>
      <c r="F21" s="56"/>
      <c r="G21" s="57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8" t="s">
        <v>44</v>
      </c>
      <c r="B22" s="59">
        <v>48.0</v>
      </c>
      <c r="C22" s="60">
        <v>52.0</v>
      </c>
      <c r="D22" s="59">
        <v>50.4</v>
      </c>
      <c r="E22" s="61" t="s">
        <v>31</v>
      </c>
      <c r="F22" s="62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8" t="s">
        <v>45</v>
      </c>
      <c r="B23" s="59">
        <v>-5.0</v>
      </c>
      <c r="C23" s="60">
        <v>-1.0</v>
      </c>
      <c r="D23" s="59">
        <v>-3.1</v>
      </c>
      <c r="E23" s="61" t="s">
        <v>31</v>
      </c>
      <c r="F23" s="62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8" t="s">
        <v>46</v>
      </c>
      <c r="B24" s="59">
        <v>300.0</v>
      </c>
      <c r="C24" s="60">
        <v>350.0</v>
      </c>
      <c r="D24" s="59">
        <v>322.4</v>
      </c>
      <c r="E24" s="61" t="s">
        <v>31</v>
      </c>
      <c r="F24" s="62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8" t="s">
        <v>47</v>
      </c>
      <c r="B25" s="59">
        <v>150.0</v>
      </c>
      <c r="C25" s="60">
        <v>300.0</v>
      </c>
      <c r="D25" s="59">
        <v>218.7</v>
      </c>
      <c r="E25" s="61" t="s">
        <v>31</v>
      </c>
      <c r="F25" s="62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8" t="s">
        <v>48</v>
      </c>
      <c r="B26" s="59">
        <v>0.35</v>
      </c>
      <c r="C26" s="60">
        <v>0.9</v>
      </c>
      <c r="D26" s="63">
        <v>0.682</v>
      </c>
      <c r="E26" s="61" t="s">
        <v>31</v>
      </c>
      <c r="F26" s="62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5.0" customHeight="1">
      <c r="A27" s="58" t="s">
        <v>49</v>
      </c>
      <c r="B27" s="59">
        <v>0.05</v>
      </c>
      <c r="C27" s="64" t="s">
        <v>50</v>
      </c>
      <c r="D27" s="65">
        <v>0.05</v>
      </c>
      <c r="E27" s="61" t="s">
        <v>31</v>
      </c>
      <c r="F27" s="13" t="s">
        <v>51</v>
      </c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8" t="s">
        <v>52</v>
      </c>
      <c r="B28" s="66" t="s">
        <v>50</v>
      </c>
      <c r="C28" s="64" t="s">
        <v>50</v>
      </c>
      <c r="D28" s="59" t="s">
        <v>32</v>
      </c>
      <c r="E28" s="41" t="s">
        <v>31</v>
      </c>
      <c r="F28" s="62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8" t="s">
        <v>53</v>
      </c>
      <c r="B29" s="66" t="s">
        <v>50</v>
      </c>
      <c r="C29" s="64" t="s">
        <v>50</v>
      </c>
      <c r="D29" s="59" t="s">
        <v>32</v>
      </c>
      <c r="E29" s="41" t="s">
        <v>31</v>
      </c>
      <c r="F29" s="62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8" t="s">
        <v>54</v>
      </c>
      <c r="B30" s="66" t="s">
        <v>50</v>
      </c>
      <c r="C30" s="64" t="s">
        <v>50</v>
      </c>
      <c r="D30" s="59" t="s">
        <v>55</v>
      </c>
      <c r="E30" s="67" t="s">
        <v>31</v>
      </c>
      <c r="F30" s="62" t="s">
        <v>56</v>
      </c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68" t="s">
        <v>57</v>
      </c>
      <c r="B31" s="69" t="s">
        <v>50</v>
      </c>
      <c r="C31" s="70" t="s">
        <v>50</v>
      </c>
      <c r="D31" s="71" t="s">
        <v>58</v>
      </c>
      <c r="E31" s="72" t="s">
        <v>31</v>
      </c>
      <c r="F31" s="73"/>
      <c r="G31" s="7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75" t="s">
        <v>60</v>
      </c>
      <c r="B33" s="11"/>
      <c r="C33" s="11"/>
      <c r="D33" s="11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24.0" customHeight="1">
      <c r="A34" s="46" t="s">
        <v>35</v>
      </c>
      <c r="B34" s="46" t="s">
        <v>61</v>
      </c>
      <c r="C34" s="47" t="s">
        <v>62</v>
      </c>
      <c r="D34" s="76"/>
      <c r="E34" s="76"/>
      <c r="F34" s="48"/>
      <c r="G34" s="47" t="s">
        <v>63</v>
      </c>
      <c r="H34" s="76"/>
      <c r="I34" s="76"/>
      <c r="J34" s="76"/>
      <c r="K34" s="48"/>
      <c r="L34" s="11"/>
      <c r="M34" s="11"/>
      <c r="N34" s="11"/>
      <c r="O34" s="11"/>
      <c r="P34" s="11"/>
      <c r="Q34" s="11"/>
    </row>
    <row r="35" ht="16.5" customHeight="1">
      <c r="A35" s="77"/>
      <c r="B35" s="77"/>
      <c r="C35" s="26" t="s">
        <v>37</v>
      </c>
      <c r="D35" s="78"/>
      <c r="E35" s="26" t="s">
        <v>38</v>
      </c>
      <c r="F35" s="50"/>
      <c r="G35" s="26" t="s">
        <v>37</v>
      </c>
      <c r="H35" s="78"/>
      <c r="I35" s="26" t="s">
        <v>38</v>
      </c>
      <c r="J35" s="50"/>
      <c r="K35" s="79"/>
      <c r="L35" s="11"/>
      <c r="M35" s="11"/>
      <c r="N35" s="11"/>
      <c r="O35" s="11"/>
      <c r="P35" s="11"/>
      <c r="Q35" s="11"/>
    </row>
    <row r="36" ht="30.75" customHeight="1">
      <c r="A36" s="51"/>
      <c r="B36" s="51"/>
      <c r="C36" s="26" t="s">
        <v>64</v>
      </c>
      <c r="D36" s="26" t="s">
        <v>65</v>
      </c>
      <c r="E36" s="26" t="s">
        <v>66</v>
      </c>
      <c r="F36" s="26" t="s">
        <v>28</v>
      </c>
      <c r="G36" s="26" t="s">
        <v>64</v>
      </c>
      <c r="H36" s="26" t="s">
        <v>65</v>
      </c>
      <c r="I36" s="26" t="s">
        <v>66</v>
      </c>
      <c r="J36" s="26" t="s">
        <v>28</v>
      </c>
      <c r="K36" s="26" t="s">
        <v>42</v>
      </c>
      <c r="L36" s="11"/>
      <c r="M36" s="11"/>
      <c r="N36" s="11"/>
      <c r="O36" s="11"/>
      <c r="P36" s="11"/>
      <c r="Q36" s="11"/>
    </row>
    <row r="37" ht="14.25" customHeight="1">
      <c r="A37" s="80" t="s">
        <v>67</v>
      </c>
      <c r="B37" s="81">
        <v>0.041</v>
      </c>
      <c r="C37" s="82"/>
      <c r="D37" s="83"/>
      <c r="E37" s="81" t="str">
        <f>IFERROR(ABS(D37-C37)/D37,"")</f>
        <v/>
      </c>
      <c r="F37" s="84" t="s">
        <v>31</v>
      </c>
      <c r="G37" s="82"/>
      <c r="H37" s="83"/>
      <c r="I37" s="85" t="str">
        <f>IFERROR(ABS(H37-G37)/H37,"")</f>
        <v/>
      </c>
      <c r="J37" s="86" t="s">
        <v>31</v>
      </c>
      <c r="K37" s="83"/>
      <c r="L37" s="11"/>
      <c r="M37" s="11"/>
      <c r="N37" s="11"/>
      <c r="O37" s="11"/>
      <c r="P37" s="11"/>
      <c r="Q37" s="11"/>
    </row>
    <row r="38" ht="14.25" customHeight="1">
      <c r="A38" t="s">
        <v>68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5:G25"/>
    <mergeCell ref="F24:G24"/>
    <mergeCell ref="B5:C5"/>
    <mergeCell ref="B4:C4"/>
    <mergeCell ref="B3:C3"/>
    <mergeCell ref="A1:G1"/>
    <mergeCell ref="F20:G20"/>
    <mergeCell ref="B19:C19"/>
    <mergeCell ref="A19:A20"/>
    <mergeCell ref="F31:G31"/>
    <mergeCell ref="F30:G30"/>
    <mergeCell ref="C34:F34"/>
    <mergeCell ref="A34:A36"/>
    <mergeCell ref="G34:K34"/>
    <mergeCell ref="B34:B36"/>
    <mergeCell ref="F29:G29"/>
    <mergeCell ref="F26:G26"/>
    <mergeCell ref="F27:G27"/>
    <mergeCell ref="F28:G28"/>
    <mergeCell ref="B6:C6"/>
    <mergeCell ref="F22:G22"/>
    <mergeCell ref="F23:G23"/>
    <mergeCell ref="F21:G21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3">
    <cfRule type="expression" dxfId="0" priority="7" stopIfTrue="1">
      <formula>D23&gt;$C$23</formula>
    </cfRule>
  </conditionalFormatting>
  <conditionalFormatting sqref="E23">
    <cfRule type="expression" dxfId="1" priority="8" stopIfTrue="1">
      <formula>AND(D23&gt;=$B$23,D23&lt;=$C$23)</formula>
    </cfRule>
  </conditionalFormatting>
  <conditionalFormatting sqref="E23">
    <cfRule type="expression" dxfId="2" priority="9" stopIfTrue="1">
      <formula>D23&lt;$B$23</formula>
    </cfRule>
  </conditionalFormatting>
  <conditionalFormatting sqref="E24">
    <cfRule type="expression" dxfId="0" priority="10" stopIfTrue="1">
      <formula>D24&gt;$C$24</formula>
    </cfRule>
  </conditionalFormatting>
  <conditionalFormatting sqref="E24">
    <cfRule type="expression" dxfId="1" priority="11" stopIfTrue="1">
      <formula>AND(D24&gt;=$B$24,D24&lt;=$C$24)</formula>
    </cfRule>
  </conditionalFormatting>
  <conditionalFormatting sqref="E24">
    <cfRule type="expression" dxfId="2" priority="12" stopIfTrue="1">
      <formula>D24&lt;$B$24</formula>
    </cfRule>
  </conditionalFormatting>
  <conditionalFormatting sqref="E25">
    <cfRule type="expression" dxfId="0" priority="13" stopIfTrue="1">
      <formula>D25&gt;$C$25</formula>
    </cfRule>
  </conditionalFormatting>
  <conditionalFormatting sqref="E25">
    <cfRule type="expression" dxfId="1" priority="14" stopIfTrue="1">
      <formula>AND(D25&gt;=$B$25,D25&lt;=$C$25)</formula>
    </cfRule>
  </conditionalFormatting>
  <conditionalFormatting sqref="E25">
    <cfRule type="expression" dxfId="2" priority="15" stopIfTrue="1">
      <formula>D25&lt;$B$25</formula>
    </cfRule>
  </conditionalFormatting>
  <conditionalFormatting sqref="E26">
    <cfRule type="expression" dxfId="0" priority="16" stopIfTrue="1">
      <formula>D26&gt;$C$26</formula>
    </cfRule>
  </conditionalFormatting>
  <conditionalFormatting sqref="E26">
    <cfRule type="expression" dxfId="1" priority="17" stopIfTrue="1">
      <formula>AND(D26&gt;=$B$26,D26&lt;=$C$26)</formula>
    </cfRule>
  </conditionalFormatting>
  <conditionalFormatting sqref="E26">
    <cfRule type="expression" dxfId="2" priority="18" stopIfTrue="1">
      <formula>D26&lt;$B$26</formula>
    </cfRule>
  </conditionalFormatting>
  <conditionalFormatting sqref="E27">
    <cfRule type="expression" dxfId="0" priority="19" stopIfTrue="1">
      <formula>D27&gt;$C$27</formula>
    </cfRule>
  </conditionalFormatting>
  <conditionalFormatting sqref="E27">
    <cfRule type="expression" dxfId="1" priority="20" stopIfTrue="1">
      <formula>AND(D27&gt;=$B$27,D27&lt;=$C$27)</formula>
    </cfRule>
  </conditionalFormatting>
  <conditionalFormatting sqref="E27">
    <cfRule type="expression" dxfId="2" priority="21" stopIfTrue="1">
      <formula>D27&lt;$B$27</formula>
    </cfRule>
  </conditionalFormatting>
  <conditionalFormatting sqref="E28">
    <cfRule type="expression" dxfId="0" priority="22" stopIfTrue="1">
      <formula>$D$28&lt;&gt;"OK"</formula>
    </cfRule>
  </conditionalFormatting>
  <conditionalFormatting sqref="E28">
    <cfRule type="expression" dxfId="1" priority="23" stopIfTrue="1">
      <formula>$D$28=OK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2" priority="26">
      <formula>$D$30&lt;&gt;"BUEN ESTADO"</formula>
    </cfRule>
  </conditionalFormatting>
  <conditionalFormatting sqref="E30">
    <cfRule type="expression" dxfId="1" priority="27">
      <formula>$D$30="BUEN ESTADO"</formula>
    </cfRule>
  </conditionalFormatting>
  <conditionalFormatting sqref="E31">
    <cfRule type="expression" dxfId="0" priority="28">
      <formula>$D$31&lt;&gt;"NO"</formula>
    </cfRule>
  </conditionalFormatting>
  <conditionalFormatting sqref="E31">
    <cfRule type="expression" dxfId="1" priority="29">
      <formula>$D$31="NO"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40.43"/>
    <col customWidth="1" min="2" max="2" width="18.71"/>
    <col customWidth="1" min="3" max="3" width="20.0"/>
    <col customWidth="1" min="4" max="4" width="31.57"/>
    <col customWidth="1" min="5" max="5" width="20.14"/>
    <col customWidth="1" min="6" max="6" width="19.86"/>
    <col customWidth="1" min="7" max="7" width="19.57"/>
    <col customWidth="1" min="8" max="8" width="21.14"/>
    <col customWidth="1" min="9" max="9" width="17.29"/>
    <col customWidth="1" min="10" max="10" width="20.0"/>
    <col customWidth="1" min="11" max="11" width="33.71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0" customHeight="1">
      <c r="A3" s="6" t="s">
        <v>2</v>
      </c>
      <c r="B3" s="7" t="s">
        <v>3</v>
      </c>
      <c r="C3" s="8"/>
      <c r="D3" s="9" t="s">
        <v>4</v>
      </c>
      <c r="E3" s="10">
        <v>1.192914961E9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14.2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30</v>
      </c>
      <c r="B14" s="38" t="s">
        <v>31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32</v>
      </c>
      <c r="B15" s="41" t="s">
        <v>31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33</v>
      </c>
      <c r="B16" s="43" t="s">
        <v>31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4" t="s">
        <v>34</v>
      </c>
      <c r="B18" s="45"/>
      <c r="C18" s="45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6" t="s">
        <v>35</v>
      </c>
      <c r="B19" s="47" t="s">
        <v>36</v>
      </c>
      <c r="C19" s="48"/>
      <c r="D19" s="26" t="s">
        <v>37</v>
      </c>
      <c r="E19" s="49">
        <v>44821.0</v>
      </c>
      <c r="F19" s="26" t="s">
        <v>38</v>
      </c>
      <c r="G19" s="50">
        <v>0.6861111111065838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51"/>
      <c r="B20" s="26" t="s">
        <v>39</v>
      </c>
      <c r="C20" s="26" t="s">
        <v>40</v>
      </c>
      <c r="D20" s="26" t="s">
        <v>41</v>
      </c>
      <c r="E20" s="26" t="s">
        <v>28</v>
      </c>
      <c r="F20" s="47" t="s">
        <v>42</v>
      </c>
      <c r="G20" s="48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52" t="s">
        <v>43</v>
      </c>
      <c r="B21" s="53">
        <v>15.0</v>
      </c>
      <c r="C21" s="54">
        <v>45.0</v>
      </c>
      <c r="D21" s="53">
        <v>30.1</v>
      </c>
      <c r="E21" s="55" t="s">
        <v>31</v>
      </c>
      <c r="F21" s="56"/>
      <c r="G21" s="57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8" t="s">
        <v>44</v>
      </c>
      <c r="B22" s="59">
        <v>48.0</v>
      </c>
      <c r="C22" s="60">
        <v>52.0</v>
      </c>
      <c r="D22" s="59">
        <v>50.4</v>
      </c>
      <c r="E22" s="61" t="s">
        <v>31</v>
      </c>
      <c r="F22" s="62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8" t="s">
        <v>45</v>
      </c>
      <c r="B23" s="59">
        <v>-5.0</v>
      </c>
      <c r="C23" s="60">
        <v>-1.0</v>
      </c>
      <c r="D23" s="59">
        <v>-2.9</v>
      </c>
      <c r="E23" s="61" t="s">
        <v>31</v>
      </c>
      <c r="F23" s="62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8" t="s">
        <v>46</v>
      </c>
      <c r="B24" s="59">
        <v>300.0</v>
      </c>
      <c r="C24" s="60">
        <v>350.0</v>
      </c>
      <c r="D24" s="59">
        <v>323.7</v>
      </c>
      <c r="E24" s="61" t="s">
        <v>31</v>
      </c>
      <c r="F24" s="62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8" t="s">
        <v>47</v>
      </c>
      <c r="B25" s="59">
        <v>150.0</v>
      </c>
      <c r="C25" s="60">
        <v>300.0</v>
      </c>
      <c r="D25" s="59">
        <v>218.7</v>
      </c>
      <c r="E25" s="61" t="s">
        <v>31</v>
      </c>
      <c r="F25" s="62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8" t="s">
        <v>48</v>
      </c>
      <c r="B26" s="59">
        <v>0.35</v>
      </c>
      <c r="C26" s="60">
        <v>0.9</v>
      </c>
      <c r="D26" s="63">
        <v>0.677</v>
      </c>
      <c r="E26" s="61" t="s">
        <v>31</v>
      </c>
      <c r="F26" s="62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5.0" customHeight="1">
      <c r="A27" s="58" t="s">
        <v>49</v>
      </c>
      <c r="B27" s="59">
        <v>0.05</v>
      </c>
      <c r="C27" s="64" t="s">
        <v>50</v>
      </c>
      <c r="D27" s="65">
        <v>0.05</v>
      </c>
      <c r="E27" s="61" t="s">
        <v>31</v>
      </c>
      <c r="F27" s="13" t="s">
        <v>51</v>
      </c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8" t="s">
        <v>52</v>
      </c>
      <c r="B28" s="66" t="s">
        <v>50</v>
      </c>
      <c r="C28" s="64" t="s">
        <v>50</v>
      </c>
      <c r="D28" s="59" t="s">
        <v>32</v>
      </c>
      <c r="E28" s="41" t="s">
        <v>31</v>
      </c>
      <c r="F28" s="62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8" t="s">
        <v>53</v>
      </c>
      <c r="B29" s="66" t="s">
        <v>50</v>
      </c>
      <c r="C29" s="64" t="s">
        <v>50</v>
      </c>
      <c r="D29" s="59" t="s">
        <v>32</v>
      </c>
      <c r="E29" s="41" t="s">
        <v>31</v>
      </c>
      <c r="F29" s="62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8" t="s">
        <v>54</v>
      </c>
      <c r="B30" s="66" t="s">
        <v>50</v>
      </c>
      <c r="C30" s="64" t="s">
        <v>50</v>
      </c>
      <c r="D30" s="59" t="s">
        <v>69</v>
      </c>
      <c r="E30" s="67" t="s">
        <v>31</v>
      </c>
      <c r="F30" s="62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68" t="s">
        <v>57</v>
      </c>
      <c r="B31" s="69" t="s">
        <v>50</v>
      </c>
      <c r="C31" s="70" t="s">
        <v>50</v>
      </c>
      <c r="D31" s="71" t="s">
        <v>58</v>
      </c>
      <c r="E31" s="72" t="s">
        <v>31</v>
      </c>
      <c r="F31" s="73"/>
      <c r="G31" s="7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75" t="s">
        <v>60</v>
      </c>
      <c r="B33" s="11"/>
      <c r="C33" s="11"/>
      <c r="D33" s="11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24.0" customHeight="1">
      <c r="A34" s="46" t="s">
        <v>35</v>
      </c>
      <c r="B34" s="46" t="s">
        <v>61</v>
      </c>
      <c r="C34" s="47" t="s">
        <v>62</v>
      </c>
      <c r="D34" s="76"/>
      <c r="E34" s="76"/>
      <c r="F34" s="48"/>
      <c r="G34" s="47" t="s">
        <v>63</v>
      </c>
      <c r="H34" s="76"/>
      <c r="I34" s="76"/>
      <c r="J34" s="76"/>
      <c r="K34" s="48"/>
      <c r="L34" s="11"/>
      <c r="M34" s="11"/>
      <c r="N34" s="11"/>
      <c r="O34" s="11"/>
      <c r="P34" s="11"/>
      <c r="Q34" s="11"/>
    </row>
    <row r="35" ht="16.5" customHeight="1">
      <c r="A35" s="77"/>
      <c r="B35" s="77"/>
      <c r="C35" s="26" t="s">
        <v>37</v>
      </c>
      <c r="D35" s="78"/>
      <c r="E35" s="26" t="s">
        <v>38</v>
      </c>
      <c r="F35" s="50"/>
      <c r="G35" s="26" t="s">
        <v>37</v>
      </c>
      <c r="H35" s="78"/>
      <c r="I35" s="26" t="s">
        <v>38</v>
      </c>
      <c r="J35" s="50"/>
      <c r="K35" s="79"/>
      <c r="L35" s="11"/>
      <c r="M35" s="11"/>
      <c r="N35" s="11"/>
      <c r="O35" s="11"/>
      <c r="P35" s="11"/>
      <c r="Q35" s="11"/>
    </row>
    <row r="36" ht="30.75" customHeight="1">
      <c r="A36" s="51"/>
      <c r="B36" s="51"/>
      <c r="C36" s="26" t="s">
        <v>64</v>
      </c>
      <c r="D36" s="26" t="s">
        <v>65</v>
      </c>
      <c r="E36" s="26" t="s">
        <v>66</v>
      </c>
      <c r="F36" s="26" t="s">
        <v>28</v>
      </c>
      <c r="G36" s="26" t="s">
        <v>64</v>
      </c>
      <c r="H36" s="26" t="s">
        <v>65</v>
      </c>
      <c r="I36" s="26" t="s">
        <v>66</v>
      </c>
      <c r="J36" s="26" t="s">
        <v>28</v>
      </c>
      <c r="K36" s="26" t="s">
        <v>42</v>
      </c>
      <c r="L36" s="11"/>
      <c r="M36" s="11"/>
      <c r="N36" s="11"/>
      <c r="O36" s="11"/>
      <c r="P36" s="11"/>
      <c r="Q36" s="11"/>
    </row>
    <row r="37" ht="14.25" customHeight="1">
      <c r="A37" s="80" t="s">
        <v>67</v>
      </c>
      <c r="B37" s="81">
        <v>0.041</v>
      </c>
      <c r="C37" s="82"/>
      <c r="D37" s="83"/>
      <c r="E37" s="81" t="str">
        <f>IFERROR(ABS(D37-C37)/D37,"")</f>
        <v/>
      </c>
      <c r="F37" s="84" t="s">
        <v>31</v>
      </c>
      <c r="G37" s="82"/>
      <c r="H37" s="83"/>
      <c r="I37" s="85" t="str">
        <f>IFERROR(ABS(H37-G37)/H37,"")</f>
        <v/>
      </c>
      <c r="J37" s="86" t="s">
        <v>31</v>
      </c>
      <c r="K37" s="83"/>
      <c r="L37" s="11"/>
      <c r="M37" s="11"/>
      <c r="N37" s="11"/>
      <c r="O37" s="11"/>
      <c r="P37" s="11"/>
      <c r="Q37" s="11"/>
    </row>
    <row r="38" ht="14.25" customHeight="1">
      <c r="A38" t="s">
        <v>70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30:G30"/>
    <mergeCell ref="F29:G29"/>
    <mergeCell ref="F26:G26"/>
    <mergeCell ref="F27:G27"/>
    <mergeCell ref="F22:G22"/>
    <mergeCell ref="F21:G21"/>
    <mergeCell ref="F31:G31"/>
    <mergeCell ref="C34:F34"/>
    <mergeCell ref="A34:A36"/>
    <mergeCell ref="G34:K34"/>
    <mergeCell ref="B34:B36"/>
    <mergeCell ref="F28:G28"/>
    <mergeCell ref="B3:C3"/>
    <mergeCell ref="A1:G1"/>
    <mergeCell ref="A19:A20"/>
    <mergeCell ref="B19:C19"/>
    <mergeCell ref="B6:C6"/>
    <mergeCell ref="B4:C4"/>
    <mergeCell ref="B5:C5"/>
    <mergeCell ref="F25:G25"/>
    <mergeCell ref="F24:G24"/>
    <mergeCell ref="F23:G23"/>
    <mergeCell ref="F20:G20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3">
    <cfRule type="expression" dxfId="0" priority="7" stopIfTrue="1">
      <formula>D23&gt;$C$23</formula>
    </cfRule>
  </conditionalFormatting>
  <conditionalFormatting sqref="E23">
    <cfRule type="expression" dxfId="1" priority="8" stopIfTrue="1">
      <formula>AND(D23&gt;=$B$23,D23&lt;=$C$23)</formula>
    </cfRule>
  </conditionalFormatting>
  <conditionalFormatting sqref="E23">
    <cfRule type="expression" dxfId="2" priority="9" stopIfTrue="1">
      <formula>D23&lt;$B$23</formula>
    </cfRule>
  </conditionalFormatting>
  <conditionalFormatting sqref="E24">
    <cfRule type="expression" dxfId="0" priority="10" stopIfTrue="1">
      <formula>D24&gt;$C$24</formula>
    </cfRule>
  </conditionalFormatting>
  <conditionalFormatting sqref="E24">
    <cfRule type="expression" dxfId="1" priority="11" stopIfTrue="1">
      <formula>AND(D24&gt;=$B$24,D24&lt;=$C$24)</formula>
    </cfRule>
  </conditionalFormatting>
  <conditionalFormatting sqref="E24">
    <cfRule type="expression" dxfId="2" priority="12" stopIfTrue="1">
      <formula>D24&lt;$B$24</formula>
    </cfRule>
  </conditionalFormatting>
  <conditionalFormatting sqref="E25">
    <cfRule type="expression" dxfId="0" priority="13" stopIfTrue="1">
      <formula>D25&gt;$C$25</formula>
    </cfRule>
  </conditionalFormatting>
  <conditionalFormatting sqref="E25">
    <cfRule type="expression" dxfId="1" priority="14" stopIfTrue="1">
      <formula>AND(D25&gt;=$B$25,D25&lt;=$C$25)</formula>
    </cfRule>
  </conditionalFormatting>
  <conditionalFormatting sqref="E25">
    <cfRule type="expression" dxfId="2" priority="15" stopIfTrue="1">
      <formula>D25&lt;$B$25</formula>
    </cfRule>
  </conditionalFormatting>
  <conditionalFormatting sqref="E26">
    <cfRule type="expression" dxfId="0" priority="16" stopIfTrue="1">
      <formula>D26&gt;$C$26</formula>
    </cfRule>
  </conditionalFormatting>
  <conditionalFormatting sqref="E26">
    <cfRule type="expression" dxfId="1" priority="17" stopIfTrue="1">
      <formula>AND(D26&gt;=$B$26,D26&lt;=$C$26)</formula>
    </cfRule>
  </conditionalFormatting>
  <conditionalFormatting sqref="E26">
    <cfRule type="expression" dxfId="2" priority="18" stopIfTrue="1">
      <formula>D26&lt;$B$26</formula>
    </cfRule>
  </conditionalFormatting>
  <conditionalFormatting sqref="E27">
    <cfRule type="expression" dxfId="0" priority="19" stopIfTrue="1">
      <formula>D27&gt;$C$27</formula>
    </cfRule>
  </conditionalFormatting>
  <conditionalFormatting sqref="E27">
    <cfRule type="expression" dxfId="1" priority="20" stopIfTrue="1">
      <formula>AND(D27&gt;=$B$27,D27&lt;=$C$27)</formula>
    </cfRule>
  </conditionalFormatting>
  <conditionalFormatting sqref="E27">
    <cfRule type="expression" dxfId="2" priority="21" stopIfTrue="1">
      <formula>D27&lt;$B$27</formula>
    </cfRule>
  </conditionalFormatting>
  <conditionalFormatting sqref="E28">
    <cfRule type="expression" dxfId="0" priority="22" stopIfTrue="1">
      <formula>$D$28&lt;&gt;"OK"</formula>
    </cfRule>
  </conditionalFormatting>
  <conditionalFormatting sqref="E28">
    <cfRule type="expression" dxfId="1" priority="23" stopIfTrue="1">
      <formula>$D$28=OK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2" priority="26">
      <formula>$D$30&lt;&gt;"BUEN ESTADO"</formula>
    </cfRule>
  </conditionalFormatting>
  <conditionalFormatting sqref="E30">
    <cfRule type="expression" dxfId="1" priority="27">
      <formula>$D$30="BUEN ESTADO"</formula>
    </cfRule>
  </conditionalFormatting>
  <conditionalFormatting sqref="E31">
    <cfRule type="expression" dxfId="0" priority="28">
      <formula>$D$31&lt;&gt;"NO"</formula>
    </cfRule>
  </conditionalFormatting>
  <conditionalFormatting sqref="E31">
    <cfRule type="expression" dxfId="1" priority="29">
      <formula>$D$31="NO"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40.43"/>
    <col customWidth="1" min="2" max="2" width="18.71"/>
    <col customWidth="1" min="3" max="3" width="20.0"/>
    <col customWidth="1" min="4" max="4" width="31.57"/>
    <col customWidth="1" min="5" max="5" width="20.14"/>
    <col customWidth="1" min="6" max="6" width="19.86"/>
    <col customWidth="1" min="7" max="7" width="19.57"/>
    <col customWidth="1" min="8" max="8" width="21.14"/>
    <col customWidth="1" min="9" max="9" width="17.29"/>
    <col customWidth="1" min="10" max="10" width="20.0"/>
    <col customWidth="1" min="11" max="11" width="33.71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0" customHeight="1">
      <c r="A3" s="6" t="s">
        <v>2</v>
      </c>
      <c r="B3" s="7" t="s">
        <v>3</v>
      </c>
      <c r="C3" s="8"/>
      <c r="D3" s="9" t="s">
        <v>4</v>
      </c>
      <c r="E3" s="10">
        <v>1.192914961E9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14.2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30</v>
      </c>
      <c r="B14" s="38" t="s">
        <v>31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32</v>
      </c>
      <c r="B15" s="41" t="s">
        <v>31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33</v>
      </c>
      <c r="B16" s="43" t="s">
        <v>31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4" t="s">
        <v>34</v>
      </c>
      <c r="B18" s="45"/>
      <c r="C18" s="45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6" t="s">
        <v>35</v>
      </c>
      <c r="B19" s="47" t="s">
        <v>36</v>
      </c>
      <c r="C19" s="48"/>
      <c r="D19" s="26" t="s">
        <v>37</v>
      </c>
      <c r="E19" s="49">
        <v>44823.0</v>
      </c>
      <c r="F19" s="26" t="s">
        <v>38</v>
      </c>
      <c r="G19" s="50">
        <v>0.45416666666278616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51"/>
      <c r="B20" s="26" t="s">
        <v>39</v>
      </c>
      <c r="C20" s="26" t="s">
        <v>40</v>
      </c>
      <c r="D20" s="26" t="s">
        <v>41</v>
      </c>
      <c r="E20" s="26" t="s">
        <v>28</v>
      </c>
      <c r="F20" s="47" t="s">
        <v>42</v>
      </c>
      <c r="G20" s="48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52" t="s">
        <v>43</v>
      </c>
      <c r="B21" s="53">
        <v>15.0</v>
      </c>
      <c r="C21" s="54">
        <v>45.0</v>
      </c>
      <c r="D21" s="53">
        <v>30.3</v>
      </c>
      <c r="E21" s="55" t="s">
        <v>31</v>
      </c>
      <c r="F21" s="56"/>
      <c r="G21" s="57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8" t="s">
        <v>44</v>
      </c>
      <c r="B22" s="59">
        <v>48.0</v>
      </c>
      <c r="C22" s="60">
        <v>52.0</v>
      </c>
      <c r="D22" s="59">
        <v>50.4</v>
      </c>
      <c r="E22" s="61" t="s">
        <v>31</v>
      </c>
      <c r="F22" s="62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8" t="s">
        <v>45</v>
      </c>
      <c r="B23" s="59">
        <v>-5.0</v>
      </c>
      <c r="C23" s="60">
        <v>-1.0</v>
      </c>
      <c r="D23" s="59">
        <v>-2.9</v>
      </c>
      <c r="E23" s="61" t="s">
        <v>31</v>
      </c>
      <c r="F23" s="62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8" t="s">
        <v>46</v>
      </c>
      <c r="B24" s="59">
        <v>300.0</v>
      </c>
      <c r="C24" s="60">
        <v>350.0</v>
      </c>
      <c r="D24" s="59">
        <v>322.9</v>
      </c>
      <c r="E24" s="61" t="s">
        <v>31</v>
      </c>
      <c r="F24" s="62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8" t="s">
        <v>47</v>
      </c>
      <c r="B25" s="59">
        <v>150.0</v>
      </c>
      <c r="C25" s="60">
        <v>300.0</v>
      </c>
      <c r="D25" s="59">
        <v>219.3</v>
      </c>
      <c r="E25" s="61" t="s">
        <v>31</v>
      </c>
      <c r="F25" s="62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8" t="s">
        <v>48</v>
      </c>
      <c r="B26" s="59">
        <v>0.35</v>
      </c>
      <c r="C26" s="60">
        <v>0.9</v>
      </c>
      <c r="D26" s="63">
        <v>0.681</v>
      </c>
      <c r="E26" s="61" t="s">
        <v>31</v>
      </c>
      <c r="F26" s="62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5.0" customHeight="1">
      <c r="A27" s="58" t="s">
        <v>49</v>
      </c>
      <c r="B27" s="59">
        <v>0.05</v>
      </c>
      <c r="C27" s="64" t="s">
        <v>50</v>
      </c>
      <c r="D27" s="65">
        <v>0.05</v>
      </c>
      <c r="E27" s="61" t="s">
        <v>31</v>
      </c>
      <c r="F27" s="13" t="s">
        <v>51</v>
      </c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8" t="s">
        <v>52</v>
      </c>
      <c r="B28" s="66" t="s">
        <v>50</v>
      </c>
      <c r="C28" s="64" t="s">
        <v>50</v>
      </c>
      <c r="D28" s="59" t="s">
        <v>32</v>
      </c>
      <c r="E28" s="41" t="s">
        <v>31</v>
      </c>
      <c r="F28" s="62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8" t="s">
        <v>53</v>
      </c>
      <c r="B29" s="66" t="s">
        <v>50</v>
      </c>
      <c r="C29" s="64" t="s">
        <v>50</v>
      </c>
      <c r="D29" s="59" t="s">
        <v>32</v>
      </c>
      <c r="E29" s="41" t="s">
        <v>31</v>
      </c>
      <c r="F29" s="62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8" t="s">
        <v>54</v>
      </c>
      <c r="B30" s="66" t="s">
        <v>50</v>
      </c>
      <c r="C30" s="64" t="s">
        <v>50</v>
      </c>
      <c r="D30" s="59" t="s">
        <v>69</v>
      </c>
      <c r="E30" s="67" t="s">
        <v>31</v>
      </c>
      <c r="F30" s="62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68" t="s">
        <v>57</v>
      </c>
      <c r="B31" s="69" t="s">
        <v>50</v>
      </c>
      <c r="C31" s="70" t="s">
        <v>50</v>
      </c>
      <c r="D31" s="71" t="s">
        <v>58</v>
      </c>
      <c r="E31" s="72" t="s">
        <v>31</v>
      </c>
      <c r="F31" s="73"/>
      <c r="G31" s="7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75" t="s">
        <v>60</v>
      </c>
      <c r="B33" s="11"/>
      <c r="C33" s="11"/>
      <c r="D33" s="11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24.0" customHeight="1">
      <c r="A34" s="46" t="s">
        <v>35</v>
      </c>
      <c r="B34" s="46" t="s">
        <v>61</v>
      </c>
      <c r="C34" s="47" t="s">
        <v>62</v>
      </c>
      <c r="D34" s="76"/>
      <c r="E34" s="76"/>
      <c r="F34" s="48"/>
      <c r="G34" s="47" t="s">
        <v>63</v>
      </c>
      <c r="H34" s="76"/>
      <c r="I34" s="76"/>
      <c r="J34" s="76"/>
      <c r="K34" s="48"/>
      <c r="L34" s="11"/>
      <c r="M34" s="11"/>
      <c r="N34" s="11"/>
      <c r="O34" s="11"/>
      <c r="P34" s="11"/>
      <c r="Q34" s="11"/>
    </row>
    <row r="35" ht="16.5" customHeight="1">
      <c r="A35" s="77"/>
      <c r="B35" s="77"/>
      <c r="C35" s="26" t="s">
        <v>37</v>
      </c>
      <c r="D35" s="78"/>
      <c r="E35" s="26" t="s">
        <v>38</v>
      </c>
      <c r="F35" s="50"/>
      <c r="G35" s="26" t="s">
        <v>37</v>
      </c>
      <c r="H35" s="78"/>
      <c r="I35" s="26" t="s">
        <v>38</v>
      </c>
      <c r="J35" s="50"/>
      <c r="K35" s="79"/>
      <c r="L35" s="11"/>
      <c r="M35" s="11"/>
      <c r="N35" s="11"/>
      <c r="O35" s="11"/>
      <c r="P35" s="11"/>
      <c r="Q35" s="11"/>
    </row>
    <row r="36" ht="30.75" customHeight="1">
      <c r="A36" s="51"/>
      <c r="B36" s="51"/>
      <c r="C36" s="26" t="s">
        <v>64</v>
      </c>
      <c r="D36" s="26" t="s">
        <v>65</v>
      </c>
      <c r="E36" s="26" t="s">
        <v>66</v>
      </c>
      <c r="F36" s="26" t="s">
        <v>28</v>
      </c>
      <c r="G36" s="26" t="s">
        <v>64</v>
      </c>
      <c r="H36" s="26" t="s">
        <v>65</v>
      </c>
      <c r="I36" s="26" t="s">
        <v>66</v>
      </c>
      <c r="J36" s="26" t="s">
        <v>28</v>
      </c>
      <c r="K36" s="26" t="s">
        <v>42</v>
      </c>
      <c r="L36" s="11"/>
      <c r="M36" s="11"/>
      <c r="N36" s="11"/>
      <c r="O36" s="11"/>
      <c r="P36" s="11"/>
      <c r="Q36" s="11"/>
    </row>
    <row r="37" ht="14.25" customHeight="1">
      <c r="A37" s="80" t="s">
        <v>67</v>
      </c>
      <c r="B37" s="81">
        <v>0.041</v>
      </c>
      <c r="C37" s="82"/>
      <c r="D37" s="83"/>
      <c r="E37" s="81" t="str">
        <f>IFERROR(ABS(D37-C37)/D37,"")</f>
        <v/>
      </c>
      <c r="F37" s="84" t="s">
        <v>31</v>
      </c>
      <c r="G37" s="82"/>
      <c r="H37" s="83"/>
      <c r="I37" s="85" t="str">
        <f>IFERROR(ABS(H37-G37)/H37,"")</f>
        <v/>
      </c>
      <c r="J37" s="86" t="s">
        <v>31</v>
      </c>
      <c r="K37" s="83"/>
      <c r="L37" s="11"/>
      <c r="M37" s="11"/>
      <c r="N37" s="11"/>
      <c r="O37" s="11"/>
      <c r="P37" s="11"/>
      <c r="Q37" s="11"/>
    </row>
    <row r="38" ht="14.25" customHeight="1">
      <c r="A38" t="s">
        <v>71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C34:F34"/>
    <mergeCell ref="A34:A36"/>
    <mergeCell ref="G34:K34"/>
    <mergeCell ref="B34:B36"/>
    <mergeCell ref="F25:G25"/>
    <mergeCell ref="F24:G24"/>
    <mergeCell ref="F30:G30"/>
    <mergeCell ref="F29:G29"/>
    <mergeCell ref="F26:G26"/>
    <mergeCell ref="F27:G27"/>
    <mergeCell ref="F22:G22"/>
    <mergeCell ref="F31:G31"/>
    <mergeCell ref="F28:G28"/>
    <mergeCell ref="F23:G23"/>
    <mergeCell ref="F21:G21"/>
    <mergeCell ref="F20:G20"/>
    <mergeCell ref="B3:C3"/>
    <mergeCell ref="A1:G1"/>
    <mergeCell ref="A19:A20"/>
    <mergeCell ref="B19:C19"/>
    <mergeCell ref="B6:C6"/>
    <mergeCell ref="B4:C4"/>
    <mergeCell ref="B5:C5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3">
    <cfRule type="expression" dxfId="0" priority="7" stopIfTrue="1">
      <formula>D23&gt;$C$23</formula>
    </cfRule>
  </conditionalFormatting>
  <conditionalFormatting sqref="E23">
    <cfRule type="expression" dxfId="1" priority="8" stopIfTrue="1">
      <formula>AND(D23&gt;=$B$23,D23&lt;=$C$23)</formula>
    </cfRule>
  </conditionalFormatting>
  <conditionalFormatting sqref="E23">
    <cfRule type="expression" dxfId="2" priority="9" stopIfTrue="1">
      <formula>D23&lt;$B$23</formula>
    </cfRule>
  </conditionalFormatting>
  <conditionalFormatting sqref="E24">
    <cfRule type="expression" dxfId="0" priority="10" stopIfTrue="1">
      <formula>D24&gt;$C$24</formula>
    </cfRule>
  </conditionalFormatting>
  <conditionalFormatting sqref="E24">
    <cfRule type="expression" dxfId="1" priority="11" stopIfTrue="1">
      <formula>AND(D24&gt;=$B$24,D24&lt;=$C$24)</formula>
    </cfRule>
  </conditionalFormatting>
  <conditionalFormatting sqref="E24">
    <cfRule type="expression" dxfId="2" priority="12" stopIfTrue="1">
      <formula>D24&lt;$B$24</formula>
    </cfRule>
  </conditionalFormatting>
  <conditionalFormatting sqref="E25">
    <cfRule type="expression" dxfId="0" priority="13" stopIfTrue="1">
      <formula>D25&gt;$C$25</formula>
    </cfRule>
  </conditionalFormatting>
  <conditionalFormatting sqref="E25">
    <cfRule type="expression" dxfId="1" priority="14" stopIfTrue="1">
      <formula>AND(D25&gt;=$B$25,D25&lt;=$C$25)</formula>
    </cfRule>
  </conditionalFormatting>
  <conditionalFormatting sqref="E25">
    <cfRule type="expression" dxfId="2" priority="15" stopIfTrue="1">
      <formula>D25&lt;$B$25</formula>
    </cfRule>
  </conditionalFormatting>
  <conditionalFormatting sqref="E26">
    <cfRule type="expression" dxfId="0" priority="16" stopIfTrue="1">
      <formula>D26&gt;$C$26</formula>
    </cfRule>
  </conditionalFormatting>
  <conditionalFormatting sqref="E26">
    <cfRule type="expression" dxfId="1" priority="17" stopIfTrue="1">
      <formula>AND(D26&gt;=$B$26,D26&lt;=$C$26)</formula>
    </cfRule>
  </conditionalFormatting>
  <conditionalFormatting sqref="E26">
    <cfRule type="expression" dxfId="2" priority="18" stopIfTrue="1">
      <formula>D26&lt;$B$26</formula>
    </cfRule>
  </conditionalFormatting>
  <conditionalFormatting sqref="E27">
    <cfRule type="expression" dxfId="0" priority="19" stopIfTrue="1">
      <formula>D27&gt;$C$27</formula>
    </cfRule>
  </conditionalFormatting>
  <conditionalFormatting sqref="E27">
    <cfRule type="expression" dxfId="1" priority="20" stopIfTrue="1">
      <formula>AND(D27&gt;=$B$27,D27&lt;=$C$27)</formula>
    </cfRule>
  </conditionalFormatting>
  <conditionalFormatting sqref="E27">
    <cfRule type="expression" dxfId="2" priority="21" stopIfTrue="1">
      <formula>D27&lt;$B$27</formula>
    </cfRule>
  </conditionalFormatting>
  <conditionalFormatting sqref="E28">
    <cfRule type="expression" dxfId="0" priority="22" stopIfTrue="1">
      <formula>$D$28&lt;&gt;"OK"</formula>
    </cfRule>
  </conditionalFormatting>
  <conditionalFormatting sqref="E28">
    <cfRule type="expression" dxfId="1" priority="23" stopIfTrue="1">
      <formula>$D$28=OK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2" priority="26">
      <formula>$D$30&lt;&gt;"BUEN ESTADO"</formula>
    </cfRule>
  </conditionalFormatting>
  <conditionalFormatting sqref="E30">
    <cfRule type="expression" dxfId="1" priority="27">
      <formula>$D$30="BUEN ESTADO"</formula>
    </cfRule>
  </conditionalFormatting>
  <conditionalFormatting sqref="E31">
    <cfRule type="expression" dxfId="0" priority="28">
      <formula>$D$31&lt;&gt;"NO"</formula>
    </cfRule>
  </conditionalFormatting>
  <conditionalFormatting sqref="E31">
    <cfRule type="expression" dxfId="1" priority="29">
      <formula>$D$31="NO"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40.43"/>
    <col customWidth="1" min="2" max="2" width="18.71"/>
    <col customWidth="1" min="3" max="3" width="20.0"/>
    <col customWidth="1" min="4" max="4" width="31.57"/>
    <col customWidth="1" min="5" max="5" width="20.14"/>
    <col customWidth="1" min="6" max="6" width="19.86"/>
    <col customWidth="1" min="7" max="7" width="19.57"/>
    <col customWidth="1" min="8" max="8" width="21.14"/>
    <col customWidth="1" min="9" max="9" width="17.29"/>
    <col customWidth="1" min="10" max="10" width="20.0"/>
    <col customWidth="1" min="11" max="11" width="33.71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0" customHeight="1">
      <c r="A3" s="6" t="s">
        <v>2</v>
      </c>
      <c r="B3" s="7" t="s">
        <v>3</v>
      </c>
      <c r="C3" s="8"/>
      <c r="D3" s="9" t="s">
        <v>4</v>
      </c>
      <c r="E3" s="10">
        <v>1.192914961E9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14.2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30</v>
      </c>
      <c r="B14" s="38" t="s">
        <v>31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32</v>
      </c>
      <c r="B15" s="41" t="s">
        <v>31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33</v>
      </c>
      <c r="B16" s="43" t="s">
        <v>31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4" t="s">
        <v>34</v>
      </c>
      <c r="B18" s="45"/>
      <c r="C18" s="45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6" t="s">
        <v>35</v>
      </c>
      <c r="B19" s="47" t="s">
        <v>36</v>
      </c>
      <c r="C19" s="48"/>
      <c r="D19" s="26" t="s">
        <v>37</v>
      </c>
      <c r="E19" s="87">
        <v>44834.0</v>
      </c>
      <c r="F19" s="26" t="s">
        <v>38</v>
      </c>
      <c r="G19" s="88">
        <v>0.7819444444467081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51"/>
      <c r="B20" s="26" t="s">
        <v>39</v>
      </c>
      <c r="C20" s="26" t="s">
        <v>40</v>
      </c>
      <c r="D20" s="26" t="s">
        <v>41</v>
      </c>
      <c r="E20" s="26" t="s">
        <v>28</v>
      </c>
      <c r="F20" s="47" t="s">
        <v>42</v>
      </c>
      <c r="G20" s="48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52" t="s">
        <v>43</v>
      </c>
      <c r="B21" s="53">
        <v>15.0</v>
      </c>
      <c r="C21" s="54">
        <v>45.0</v>
      </c>
      <c r="D21" s="89">
        <v>30.6</v>
      </c>
      <c r="E21" s="55" t="s">
        <v>31</v>
      </c>
      <c r="F21" s="56"/>
      <c r="G21" s="57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8" t="s">
        <v>44</v>
      </c>
      <c r="B22" s="59">
        <v>48.0</v>
      </c>
      <c r="C22" s="60">
        <v>52.0</v>
      </c>
      <c r="D22" s="90">
        <v>50.5</v>
      </c>
      <c r="E22" s="61" t="s">
        <v>31</v>
      </c>
      <c r="F22" s="62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8" t="s">
        <v>45</v>
      </c>
      <c r="B23" s="59">
        <v>-5.0</v>
      </c>
      <c r="C23" s="60">
        <v>-1.0</v>
      </c>
      <c r="D23" s="90">
        <v>-3.1</v>
      </c>
      <c r="E23" s="61" t="s">
        <v>31</v>
      </c>
      <c r="F23" s="62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8" t="s">
        <v>46</v>
      </c>
      <c r="B24" s="59">
        <v>300.0</v>
      </c>
      <c r="C24" s="60">
        <v>350.0</v>
      </c>
      <c r="D24" s="90">
        <v>321.8</v>
      </c>
      <c r="E24" s="61" t="s">
        <v>31</v>
      </c>
      <c r="F24" s="62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8" t="s">
        <v>47</v>
      </c>
      <c r="B25" s="59">
        <v>150.0</v>
      </c>
      <c r="C25" s="60">
        <v>300.0</v>
      </c>
      <c r="D25" s="90">
        <v>219.3</v>
      </c>
      <c r="E25" s="61" t="s">
        <v>31</v>
      </c>
      <c r="F25" s="62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8" t="s">
        <v>48</v>
      </c>
      <c r="B26" s="59">
        <v>0.35</v>
      </c>
      <c r="C26" s="60">
        <v>0.9</v>
      </c>
      <c r="D26" s="91">
        <v>0.673</v>
      </c>
      <c r="E26" s="61" t="s">
        <v>31</v>
      </c>
      <c r="F26" s="62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5.0" customHeight="1">
      <c r="A27" s="58" t="s">
        <v>49</v>
      </c>
      <c r="B27" s="59">
        <v>0.05</v>
      </c>
      <c r="C27" s="64" t="s">
        <v>50</v>
      </c>
      <c r="D27" s="65">
        <v>0.05</v>
      </c>
      <c r="E27" s="61" t="s">
        <v>31</v>
      </c>
      <c r="F27" s="13" t="s">
        <v>51</v>
      </c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8" t="s">
        <v>52</v>
      </c>
      <c r="B28" s="66" t="s">
        <v>50</v>
      </c>
      <c r="C28" s="64" t="s">
        <v>50</v>
      </c>
      <c r="D28" s="59" t="s">
        <v>32</v>
      </c>
      <c r="E28" s="41" t="s">
        <v>31</v>
      </c>
      <c r="F28" s="62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8" t="s">
        <v>53</v>
      </c>
      <c r="B29" s="66" t="s">
        <v>50</v>
      </c>
      <c r="C29" s="64" t="s">
        <v>50</v>
      </c>
      <c r="D29" s="59" t="s">
        <v>32</v>
      </c>
      <c r="E29" s="41" t="s">
        <v>31</v>
      </c>
      <c r="F29" s="62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8" t="s">
        <v>54</v>
      </c>
      <c r="B30" s="66" t="s">
        <v>50</v>
      </c>
      <c r="C30" s="64" t="s">
        <v>50</v>
      </c>
      <c r="D30" s="59" t="s">
        <v>69</v>
      </c>
      <c r="E30" s="67" t="s">
        <v>31</v>
      </c>
      <c r="F30" s="62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68" t="s">
        <v>57</v>
      </c>
      <c r="B31" s="69" t="s">
        <v>50</v>
      </c>
      <c r="C31" s="70" t="s">
        <v>50</v>
      </c>
      <c r="D31" s="71" t="s">
        <v>58</v>
      </c>
      <c r="E31" s="72" t="s">
        <v>31</v>
      </c>
      <c r="F31" s="73"/>
      <c r="G31" s="7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75" t="s">
        <v>60</v>
      </c>
      <c r="B33" s="11"/>
      <c r="C33" s="11"/>
      <c r="D33" s="11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24.0" customHeight="1">
      <c r="A34" s="46" t="s">
        <v>35</v>
      </c>
      <c r="B34" s="46" t="s">
        <v>61</v>
      </c>
      <c r="C34" s="47" t="s">
        <v>62</v>
      </c>
      <c r="D34" s="76"/>
      <c r="E34" s="76"/>
      <c r="F34" s="48"/>
      <c r="G34" s="47" t="s">
        <v>63</v>
      </c>
      <c r="H34" s="76"/>
      <c r="I34" s="76"/>
      <c r="J34" s="76"/>
      <c r="K34" s="48"/>
      <c r="L34" s="11"/>
      <c r="M34" s="11"/>
      <c r="N34" s="11"/>
      <c r="O34" s="11"/>
      <c r="P34" s="11"/>
      <c r="Q34" s="11"/>
    </row>
    <row r="35" ht="16.5" customHeight="1">
      <c r="A35" s="77"/>
      <c r="B35" s="77"/>
      <c r="C35" s="26" t="s">
        <v>37</v>
      </c>
      <c r="D35" s="78"/>
      <c r="E35" s="26" t="s">
        <v>38</v>
      </c>
      <c r="F35" s="50"/>
      <c r="G35" s="26" t="s">
        <v>37</v>
      </c>
      <c r="H35" s="78"/>
      <c r="I35" s="26" t="s">
        <v>38</v>
      </c>
      <c r="J35" s="50"/>
      <c r="K35" s="79"/>
      <c r="L35" s="11"/>
      <c r="M35" s="11"/>
      <c r="N35" s="11"/>
      <c r="O35" s="11"/>
      <c r="P35" s="11"/>
      <c r="Q35" s="11"/>
    </row>
    <row r="36" ht="30.75" customHeight="1">
      <c r="A36" s="51"/>
      <c r="B36" s="51"/>
      <c r="C36" s="26" t="s">
        <v>64</v>
      </c>
      <c r="D36" s="26" t="s">
        <v>65</v>
      </c>
      <c r="E36" s="26" t="s">
        <v>66</v>
      </c>
      <c r="F36" s="26" t="s">
        <v>28</v>
      </c>
      <c r="G36" s="26" t="s">
        <v>64</v>
      </c>
      <c r="H36" s="26" t="s">
        <v>65</v>
      </c>
      <c r="I36" s="26" t="s">
        <v>66</v>
      </c>
      <c r="J36" s="26" t="s">
        <v>28</v>
      </c>
      <c r="K36" s="26" t="s">
        <v>42</v>
      </c>
      <c r="L36" s="11"/>
      <c r="M36" s="11"/>
      <c r="N36" s="11"/>
      <c r="O36" s="11"/>
      <c r="P36" s="11"/>
      <c r="Q36" s="11"/>
    </row>
    <row r="37" ht="14.25" customHeight="1">
      <c r="A37" s="80" t="s">
        <v>67</v>
      </c>
      <c r="B37" s="81">
        <v>0.041</v>
      </c>
      <c r="C37" s="82"/>
      <c r="D37" s="83"/>
      <c r="E37" s="81" t="str">
        <f>IFERROR(ABS(D37-C37)/D37,"")</f>
        <v/>
      </c>
      <c r="F37" s="84" t="s">
        <v>31</v>
      </c>
      <c r="G37" s="82"/>
      <c r="H37" s="83"/>
      <c r="I37" s="85" t="str">
        <f>IFERROR(ABS(H37-G37)/H37,"")</f>
        <v/>
      </c>
      <c r="J37" s="86" t="s">
        <v>31</v>
      </c>
      <c r="K37" s="83"/>
      <c r="L37" s="11"/>
      <c r="M37" s="11"/>
      <c r="N37" s="11"/>
      <c r="O37" s="11"/>
      <c r="P37" s="11"/>
      <c r="Q37" s="11"/>
    </row>
    <row r="38" ht="14.25" customHeight="1">
      <c r="A38" t="s">
        <v>72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30:G30"/>
    <mergeCell ref="F31:G31"/>
    <mergeCell ref="C34:F34"/>
    <mergeCell ref="A34:A36"/>
    <mergeCell ref="G34:K34"/>
    <mergeCell ref="B34:B36"/>
    <mergeCell ref="F24:G24"/>
    <mergeCell ref="F29:G29"/>
    <mergeCell ref="F27:G27"/>
    <mergeCell ref="F28:G28"/>
    <mergeCell ref="F20:G20"/>
    <mergeCell ref="A19:A20"/>
    <mergeCell ref="B19:C19"/>
    <mergeCell ref="B3:C3"/>
    <mergeCell ref="B4:C4"/>
    <mergeCell ref="F25:G25"/>
    <mergeCell ref="F26:G26"/>
    <mergeCell ref="F22:G22"/>
    <mergeCell ref="F23:G23"/>
    <mergeCell ref="F21:G21"/>
    <mergeCell ref="A1:G1"/>
    <mergeCell ref="B6:C6"/>
    <mergeCell ref="B5:C5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3">
    <cfRule type="expression" dxfId="0" priority="7" stopIfTrue="1">
      <formula>D23&gt;$C$23</formula>
    </cfRule>
  </conditionalFormatting>
  <conditionalFormatting sqref="E23">
    <cfRule type="expression" dxfId="1" priority="8" stopIfTrue="1">
      <formula>AND(D23&gt;=$B$23,D23&lt;=$C$23)</formula>
    </cfRule>
  </conditionalFormatting>
  <conditionalFormatting sqref="E23">
    <cfRule type="expression" dxfId="2" priority="9" stopIfTrue="1">
      <formula>D23&lt;$B$23</formula>
    </cfRule>
  </conditionalFormatting>
  <conditionalFormatting sqref="E24">
    <cfRule type="expression" dxfId="0" priority="10" stopIfTrue="1">
      <formula>D24&gt;$C$24</formula>
    </cfRule>
  </conditionalFormatting>
  <conditionalFormatting sqref="E24">
    <cfRule type="expression" dxfId="1" priority="11" stopIfTrue="1">
      <formula>AND(D24&gt;=$B$24,D24&lt;=$C$24)</formula>
    </cfRule>
  </conditionalFormatting>
  <conditionalFormatting sqref="E24">
    <cfRule type="expression" dxfId="2" priority="12" stopIfTrue="1">
      <formula>D24&lt;$B$24</formula>
    </cfRule>
  </conditionalFormatting>
  <conditionalFormatting sqref="E25">
    <cfRule type="expression" dxfId="0" priority="13" stopIfTrue="1">
      <formula>D25&gt;$C$25</formula>
    </cfRule>
  </conditionalFormatting>
  <conditionalFormatting sqref="E25">
    <cfRule type="expression" dxfId="1" priority="14" stopIfTrue="1">
      <formula>AND(D25&gt;=$B$25,D25&lt;=$C$25)</formula>
    </cfRule>
  </conditionalFormatting>
  <conditionalFormatting sqref="E25">
    <cfRule type="expression" dxfId="2" priority="15" stopIfTrue="1">
      <formula>D25&lt;$B$25</formula>
    </cfRule>
  </conditionalFormatting>
  <conditionalFormatting sqref="E26">
    <cfRule type="expression" dxfId="0" priority="16" stopIfTrue="1">
      <formula>D26&gt;$C$26</formula>
    </cfRule>
  </conditionalFormatting>
  <conditionalFormatting sqref="E26">
    <cfRule type="expression" dxfId="1" priority="17" stopIfTrue="1">
      <formula>AND(D26&gt;=$B$26,D26&lt;=$C$26)</formula>
    </cfRule>
  </conditionalFormatting>
  <conditionalFormatting sqref="E26">
    <cfRule type="expression" dxfId="2" priority="18" stopIfTrue="1">
      <formula>D26&lt;$B$26</formula>
    </cfRule>
  </conditionalFormatting>
  <conditionalFormatting sqref="E27">
    <cfRule type="expression" dxfId="0" priority="19" stopIfTrue="1">
      <formula>D27&gt;$C$27</formula>
    </cfRule>
  </conditionalFormatting>
  <conditionalFormatting sqref="E27">
    <cfRule type="expression" dxfId="1" priority="20" stopIfTrue="1">
      <formula>AND(D27&gt;=$B$27,D27&lt;=$C$27)</formula>
    </cfRule>
  </conditionalFormatting>
  <conditionalFormatting sqref="E27">
    <cfRule type="expression" dxfId="2" priority="21" stopIfTrue="1">
      <formula>D27&lt;$B$27</formula>
    </cfRule>
  </conditionalFormatting>
  <conditionalFormatting sqref="E28">
    <cfRule type="expression" dxfId="0" priority="22" stopIfTrue="1">
      <formula>$D$28&lt;&gt;"OK"</formula>
    </cfRule>
  </conditionalFormatting>
  <conditionalFormatting sqref="E28">
    <cfRule type="expression" dxfId="1" priority="23" stopIfTrue="1">
      <formula>$D$28=OK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2" priority="26">
      <formula>$D$30&lt;&gt;"BUEN ESTADO"</formula>
    </cfRule>
  </conditionalFormatting>
  <conditionalFormatting sqref="E30">
    <cfRule type="expression" dxfId="1" priority="27">
      <formula>$D$30="BUEN ESTADO"</formula>
    </cfRule>
  </conditionalFormatting>
  <conditionalFormatting sqref="E31">
    <cfRule type="expression" dxfId="0" priority="28">
      <formula>$D$31&lt;&gt;"NO"</formula>
    </cfRule>
  </conditionalFormatting>
  <conditionalFormatting sqref="E31">
    <cfRule type="expression" dxfId="1" priority="29">
      <formula>$D$31="NO"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29"/>
    <col customWidth="1" min="3" max="6" width="10.71"/>
  </cols>
  <sheetData>
    <row r="1" ht="14.25" customHeight="1"/>
    <row r="2" ht="14.25" customHeight="1">
      <c r="B2" t="s">
        <v>69</v>
      </c>
      <c r="C2" t="s">
        <v>32</v>
      </c>
      <c r="D2" t="s">
        <v>73</v>
      </c>
    </row>
    <row r="3" ht="14.25" customHeight="1">
      <c r="B3" t="s">
        <v>55</v>
      </c>
      <c r="C3" t="s">
        <v>74</v>
      </c>
      <c r="D3" t="s">
        <v>58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2022-09-19T01:45:29Z</dcterms:modified>
</cp:coreProperties>
</file>